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filterPrivacy="1"/>
  <xr:revisionPtr revIDLastSave="0" documentId="13_ncr:1_{3190C3CA-836E-4DCF-8825-B04246E40EC7}"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Print_Area" localSheetId="0">Лист1!$A$1:$H$49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9" i="1" l="1"/>
</calcChain>
</file>

<file path=xl/sharedStrings.xml><?xml version="1.0" encoding="utf-8"?>
<sst xmlns="http://schemas.openxmlformats.org/spreadsheetml/2006/main" count="141" uniqueCount="99">
  <si>
    <t>№ лота</t>
  </si>
  <si>
    <t>Наименование</t>
  </si>
  <si>
    <t>Ед.изм.</t>
  </si>
  <si>
    <t>Кол-во</t>
  </si>
  <si>
    <t xml:space="preserve">Техническая спецификация </t>
  </si>
  <si>
    <t xml:space="preserve"> Цена без НДС </t>
  </si>
  <si>
    <t xml:space="preserve"> Сумма без НДС </t>
  </si>
  <si>
    <t>шт</t>
  </si>
  <si>
    <t>упк</t>
  </si>
  <si>
    <t xml:space="preserve">Внутривенный катетер с инъекционным портом  </t>
  </si>
  <si>
    <t>ИТОГО</t>
  </si>
  <si>
    <t>Катетер диагностический неуправляемый, 6Fr с различными изгибами A   37D08R</t>
  </si>
  <si>
    <t xml:space="preserve">Неизменяемая кривизна электрода Наличие
Диаметр электрода Не более 6 F,Число электродов для регистрации внутрисердечных электрограмм Не менее 4,Длина вводимой части катетера Не менее 110 см, 115 см,Длина дистального электрода Не более 1 мм
Типы кривизны  A-Josephson, D-Damato, F-Cournand,Совместимость с различными ЭФИ системами Соответствие,Расстояние между центрами электродов 2-5-2 мм, 2 мм, 5 мм, 10мм,Ширина электрода Не менее 1,3 мм,Толщина стенки дистального электрода Не более 0,1 мм,Возможность одновременной регистрации биполярный и униполярных сигналов Соответствие,Материал электродов Платиново-иридиевый сплав
Материал вводимой части катетера Полиуретан,
</t>
  </si>
  <si>
    <t>Катетер картирующий с высоким разрешением PENTARAYдиаметром7 Fдлина115см с изгибом  F,D</t>
  </si>
  <si>
    <t xml:space="preserve">Возможность управления электродом в одной плоскости;
Диаметр электрода: не более 7F
Число электродов для регистрации внутрисердечных электрограмм: не менее 20 шт.
Длина вводимой части катетера: не менее 115см. Типы кривизны  F, D
Предел досягаемости для кривизн F – 76мм, D – 64мм. Совместим с различными ЭФИ системами.
Расстояние между центрами электродов: 4-4-4 мм
Ширина электрода: не более 1мм.
Число стержней на дистальном конце катетера: не менее 5 шт.
Диаметр стержней на дистальном конце катетера: не более 3F.
Площадь картирования: не менее 7 см2.
Возможность одновременной регистрации биполярный и униполярных сигналов.
Материал электродов: платиново-иридиевый сплав. Материал вводимой части катетера: полиуретан.
Материал стержней на дистальной части электрода: нитинол.
Материал внутренних проводящих проводов: медь.
Материал внутренних тяг: нитинол.
Имеется компрессионная пружина на внутренней тяге.
Диаметр компрессионной пружины: 0,1 мм
Плавность хода рабочей части катетера, отсутствие «скачков» и «мертвых зон» при перемещении рабочей части катетера. 
</t>
  </si>
  <si>
    <t>Электрод чрез пищеводный</t>
  </si>
  <si>
    <t>для электрофизиологического исслед</t>
  </si>
  <si>
    <t>Катетер для экстракции тромба</t>
  </si>
  <si>
    <t xml:space="preserve">Катетер для экстракции тромбов и эмболов из системы коронарных артерий у пациентов с острым инфарктом миокарда с подъемом ST сегмента, которые подходят для чрескожного коронарного вмешательства (ЧКВ) совместимый с проводниковым катетером 6F . Тип катетера- быстрой смены (RX) . Рентгеноконтрастный.  Совместим с коронарным проводником 0.014".  Атравматический скошенный дистальный наконечник. Тефлоновое гидрофильное внешнее покрытие. Длина катетера 140 см (+/-3 см). Профиль прохождения не более 0,020" / 0,737 мм. Поперечный профиль ≤ 0.038” / 0,965 мм. Дистальный аспирационный просвет ≥ 0,85 мм2. Проксимальный аспирационный просвет  1,04 мм2. Смазанная длина: 17 см +/- 0,5 см. Дистальный внешний диаметр ≤ 1,70 мм 5,10F". Проксимальный внешний диаметр = ≤ 1,44 мм 4,3F ". Расстояние между наконечником (5-10) мм. Длина наконечника = 6 +/- 2 мм. Плечевое расстояние: 88 +/- 2 см. Бедренное расстояние: 98+/-2 cm. Экстрагирующая способность катетера ≥1,10 куб.см / с в условиях дистиллированной воды при Tª между 20-25 °C. Легкая и мягкая навигация. Дистальная часть обладает высокой гибкостью. Проксимальная часть обладает высокой устойчивостью к перегибам. Способность к проталкиванию стержня. В состав набора входят: катетер аспирационный (1), шприцы 30 мл Vaclok для аспирации (2шт), фильтры-корзинки (1шт), краник трехходовой (1шт), удленительная линия (1шт).,  возможность выбора катетера со стилетом или без.  Длина стилета 126 см, диаметр 0.35 мм, матераил стилета нержавеющая сталь. Тип соединения Luer Lock. Атравматичный  закгругленный кончик. Выбор по заявке заказчика. Способ стерилизации – этиленоксид.
</t>
  </si>
  <si>
    <t>Индефлятор</t>
  </si>
  <si>
    <t xml:space="preserve">Индефлятор для выполнения процедур стентирования. Наличие FDA, CE mark обязательно. Наличие флуорисцентного дисплея. Максимальное давление 30 atm. Объем колбы 20mL. Фиксатор stopcock: 3 положения, 900 psi. Длина магистрали 33см, предельное давление 900 psi. Обязательно наличие в комплекте Y коннектора с гемостатическим клапаном и дополнительной магистрали. Длина магистрали 20, 25, 40, 50. Тип клапана Клик / Резьбовой. Наличие тупозаточенной иглы и торкера обязательно. </t>
  </si>
  <si>
    <t>штук</t>
  </si>
  <si>
    <t xml:space="preserve">Катетер баллонный Mustang  </t>
  </si>
  <si>
    <t>Баллон на платформе 0,035 дюймов (0,89см). Обеспечивает мощную дилатацию и имеет широкий размерный ряд. Профиль кончика превышает диаметр проводника на 15%. Совместим с интродьюсером 5F (1,67мм) и 6 F (2,00мм). Расчетное давление разрыва 24 атмосферы (2431кПа). Материал баллона NyBax™ обеспечивает прекрасную гибкость . Длина баллона 20-200мм, диаметр баллона 3-12мм, длина катетера 40см, 75см, 135см. Кончик соединен лазерной спайкой. Профиль кончика 0,040” (1,016мм).</t>
  </si>
  <si>
    <t xml:space="preserve">Катетер баллонный для ангиопластики / коронарный </t>
  </si>
  <si>
    <t xml:space="preserve">Катетер баллонный коронарный Hoper размерами 1.5, 1.75, 2.0, 2.5, 2.75, 3.0, 3.5, 4.0 мм, длинной 9, 11, 12, 14, 16, 18, 20, 22, 24, 26, 30. Наличие FDA,CE mark обязательно. Материал катетера Nylon 12. Дизайн катетера RX (Rapid Exchange). Semi-compliant баллон. Количество маркеров 2. Размер дистального шафта 2.8F. Размер проксимального шафта 2.3F. Профиль кончика катетера 0.017”. Совместимость с гайд катетером размером не менее 5F (0.056”). Совместимость с проводниками 0.014”. Эффективная длина 135см. Номинальное давление 8atm (φ1.5mm-3.0mm) / 6 atm (φ3.5mm-4.0mm). Давление на разрыв 16 atm (φ1.5mm-3.5mm) / 14 atm (φ4.0mm). 
</t>
  </si>
  <si>
    <t>Катетер баллонный для предилатации  при коарктации аорты в педиатрии</t>
  </si>
  <si>
    <t>Баллонный катетер для предилатации  при коарктации аорты в педиатрии</t>
  </si>
  <si>
    <t xml:space="preserve">Катетер проводниковый </t>
  </si>
  <si>
    <t>Вариант плетения плоским проводником обеспечивает превосходную гибкость, а также снижает риск перелома катетера. Управление 1:1 для легкого использования и аккуратной постановки. Твердый вторичный изгиб обеспечит надежную поддержку катетера. Мягкий, подвижный кончик снижает риск травмы. Внутреннее PTFE покрытие обеспечивает гладкое прохождение просвета катетера. Увеличенный просвет катетера обеспечит максимальное прохождение контрастного вещества для улучшенной визуализации. Доступные размеры катетеров 5F, 6F, 7F. Типы изгиба Judkins Right (колено 3,5/4,0), Amplatz Right (колено 1,0/2,0), Judkins Left (колено 3,5/4,0/4,5/5,0), Amplatz Left (колено 0,75/1,0/2,0), Extra Backup (колено 3,0/3,5/4,0)</t>
  </si>
  <si>
    <t xml:space="preserve">Шприц д/аспирации Pico50 2мл(50шт)  </t>
  </si>
  <si>
    <t>Шприцы с сухим гепарином для анализа газов крови 2 мл Луер слип</t>
  </si>
  <si>
    <t xml:space="preserve">Аспиратор вакуумный  </t>
  </si>
  <si>
    <t>Вакуумный аспиратор в комлекте с силиконовыми шлангами, креплением, с резервуаром  отсосным  емкостью 2,0</t>
  </si>
  <si>
    <t>Внутривенный катетер размером G18   с инъекционным портом, позволяющим проводить инъекции без игл и риска укола. Материал катетера: полиуретан или фторэтиленпропилен (ФЭП). Не содержит латекса, поливинилхлорида</t>
  </si>
  <si>
    <t>Кабель пациента ЭКГ для Nihon Kohden</t>
  </si>
  <si>
    <t>Кабель ЭКГ пациента. Предназначен для мониторинга ЭКГ в 3 отведениях, снимаемых с электродов. Включает в себе соединительный кабель для монитора (дополнительный кабель не требуется). Совсемстим с мониторами серии BSM-3000 и BSM-6000. Длина кабеля 3,8 м.</t>
  </si>
  <si>
    <t>Манжета для измерения АД  на монитор "Nikon kochden"</t>
  </si>
  <si>
    <t>Манжета бедренная S951E (YP-714T) для неинвазивного измерения артериального давления серии Yawara Cuff2. Предназначена для взрослых пациентов. Ширина 16 см, окружность руки 33 – 45 см. Многоразовая.</t>
  </si>
  <si>
    <t>Мочеприемник мужской  "Утка" взрослая стандартная со шкалой деления</t>
  </si>
  <si>
    <t>Мочеприемник мужской полимерный "Утка" взрослый стандартный со шкалой деления</t>
  </si>
  <si>
    <t>Скарификатор 2,4 мм с иглой 24 G</t>
  </si>
  <si>
    <t xml:space="preserve">Скарификатор стерильный безопасный автоматический однократного применения с иглой размерами: 21G, 23G, 26G, 28G в коробке №100. Срок годности-5 лет.
</t>
  </si>
  <si>
    <t>уп</t>
  </si>
  <si>
    <t>Стаканчик выпариватель на ингалятор "ОМРОН"</t>
  </si>
  <si>
    <t xml:space="preserve">Стакан для небулайзеров Omron – составной элемент небулайзера, предназначенный для хранения и подачи аэрозоля лекарственных препаратов. Конструкция загубника, имеющая специальные отверстия, использующиеся в качестве клапанов, позволяет экономить расход лекарства за счет минимизирования потерь во время проведения ингаляции. </t>
  </si>
  <si>
    <t>Тест-полоски Contour plus</t>
  </si>
  <si>
    <t>Тест - полоски Контур Плюс предназначены для проведения самостоятельного измерения уровня глюкозы в цельной крови в домашних условиях или в условиях стационара. Тест позволяет провести количественное измерение уровня глюкозы в крови в диапазоне от 0,6 до 33,3 ммоль/л за 5 сек, что впрочем соответствует другим производителям.  Тип-Тест-полоски. Способ измерения-электрохимический. Время измерения-5 сек. Объем образца-0,6 мкл. Диапозон измерения-0,6 - 33,3 ммоль/л. Точность-не менее 97%. Анализируемый показатель-глюкоза.</t>
  </si>
  <si>
    <t>Шнур SPO-2 на монитор "Nikon kochden"</t>
  </si>
  <si>
    <t xml:space="preserve">Пальцевой пульсоксиметрический датчик P225F (TL-201T). Предназначен для измерения SpO2 у взрослых и детей весом от 20 кг. Многоразовый. Длина кабеля датчика 1,6 м </t>
  </si>
  <si>
    <t>Шнур с 3-мя электродами на монитор "Nikon kochden"</t>
  </si>
  <si>
    <t>Кабель ЭКГ 3(три) отведения, прищепка, для монитора " Nihon Kohden», многоразовый: Код (модель)- К911 (BR-903Р). ТИП - IЕС. Крепление - зажим. Длина - 0,8м.</t>
  </si>
  <si>
    <t>Катетер центральный венозный 2-х просветный  диализный</t>
  </si>
  <si>
    <t>Двухпросветный Центральный Венозный Диализный Катетер c мягким атравматичным кончиком, зажимами линий соединения, прокалываемыми колпачками, удлинительные линии загнутые изгибаемые либо прямые Материал катетера -  рентгенконтрастный полиуретан.  Длина - 16, 20 см; Диаметр - 12, 14 Fr. Состав набора: катетер, проводник 0,035 дюйм Х 60, 68 см с прямым и j-образным кончиком. Прокалываемые прозрачные колпачки. Игла 18Gaх6,35см; шприц 5 мл; Тканевой расширитель шаговый. Возможность поставки катетера с антибактериальным покрытием хлоргексидина и сульфадиазина серебра. Размер и тип катетера по заявке Заказчика.</t>
  </si>
  <si>
    <t>Маска лицевая одноразовая анестезиологическая  большая №4-5</t>
  </si>
  <si>
    <t xml:space="preserve">Маска дыхательная анестезиологическая лицевая для проведения масочного наркоза и искусственной вентиляции лёгких, в том числе с системами для ручного искусственного дыхания.
Изготовлена из прозрачного имплантационно-нетоксичного поливинилхлорида без применения латекса, что позволяет снизить риск аллергических реакций.        
Размер: № 4;5
Лицевая маска анатомической формы снабжена: 
- коннектором для соединения с дыхательным контуром или мешком типа «Амбу» (№ 4 ;5- 22F).
- мягкой манжетой, которая обеспечивает герметичное прилегание маски к лицу пациента;
- клапаном для раздувания манжеты с коннектором «Луер»;
- съемным кольцом с цветовой кодировкой (красный, синий цвета соответственно) для закрепления фиксирующего устройства.
Индивидуальная стерильная упаковка. Стерилизация: оксид этилена.                                                                       Срок годности (стерильности) от даты производства: 5 лет."
</t>
  </si>
  <si>
    <t xml:space="preserve">Соединитель 2-й угловой шарнирный  </t>
  </si>
  <si>
    <t>Угловой адаптер 22F-22М/15F с гофрированной трубкой с шарнирным угловым соединением</t>
  </si>
  <si>
    <t>Стерильное  одеяло    (Одеяло Snuggle Warm взрослое одноразовое)</t>
  </si>
  <si>
    <t xml:space="preserve">Одеяло типа Snuggle Warm, укрывное для взрослых, нестерильное, полное, размер в сдутом состоянии не менее: 101,6 см Ш x 203,2 см Д, в упаковке не менее 10 одеял. Полная совместимость для работы с прибором, согревающим конвекционного типа “Equator-5000” для согревания пациента. Предназначены для укрытия всего тела пациента от шеи до ступней Портов для шлага не менее - 1. Вес одного одеяла не более 200 г.
Одеяла должны быть изготовлены из не менее чем двух слоев синтетического нетканого материала типа Spunbound и иметь внешнее покрытие природным биологически инертным, негорючим самогасящимся и водоотталкивающим каучуком. 
Одеяла должны быстро складываются для венозного доступа, быть устойчивыми к проколам и разрывам.
Диаметр и конструкция воздушных каналов в одеяле должны быть оптимизированы для равномерного распределения тепла по всей согреваемой площади. 
Подогретый воздух должен выходить через форсунки на поверхности, обращенной к пациенту, образуя воздушную подушку без зон локального перегрева. 
Одеяла рентгенопрозрачны. 
Не содержат латекс
 Каталожный номер: SWU-2001
</t>
  </si>
  <si>
    <t>Бумага для дефибриллятора</t>
  </si>
  <si>
    <t xml:space="preserve">Бумага диаграммная 50 х 100 х 300, для дифибрилятора  "Nihon Kohden"  </t>
  </si>
  <si>
    <t>упк.</t>
  </si>
  <si>
    <t>Катетер артериальный по Сельдингеру 420 №24</t>
  </si>
  <si>
    <t>катетер артериальный по Сельдингеру 420 №24</t>
  </si>
  <si>
    <t>Катетер Фолея 2-ходовой №12</t>
  </si>
  <si>
    <t>катетер Фолея 2 – х ходовой с раздуваемым баллоном и наконечником  предназначен для длительного дренирования мочевого пузыря, а также для диагностики и лечения болезней мочевого тракта.</t>
  </si>
  <si>
    <t>Катетер центральный венозный 413 двухпросветный</t>
  </si>
  <si>
    <t>Двухпросветный Центральный Венозный Катетер с мягким атравматичным кончиком.   Материал катетера - термопластичный рентгенконтрастный полиуретан.   Размер 13 см х 4 Fr; 8 см х 5  Fr. Состав набора: катетер, проводник  45см. Игла; Тканевой расширитель; Шприц  5мл; Фиксаторы катетера, Прокалываемые прозрачные колпачки. С антибактериальным покрытием хлоргексидина / сульфадиазина серебра.   Размер катетера по заявке Заказчика.</t>
  </si>
  <si>
    <t xml:space="preserve">Катетер центральный венозный 413 двухпросветный </t>
  </si>
  <si>
    <t>Центральный венозный катетер CS-14502 Центральный Венозный Катетер, c мягким атравматичным кончиком, прокалываемыми колпачками.   Материал катетера - термопластичный рентгенконтрастный полиуретан.   Длина - 8, 13см; Диаметр - 4, 5Fr.                                                                    Состав набора: катетер, проводник 0,021 дюйм Х 45см. Игла 20Gaх3,81см; Рентгенконтрастная канюля на игле; Сосудистый расширитель; Шприц 5мл; Зажим и застежка катетера.  Размер катетера по заявке Заказчика.</t>
  </si>
  <si>
    <t xml:space="preserve">Катетер центральный венозный 413 трехпросветный </t>
  </si>
  <si>
    <t>Трехпросветный Центральный Венозный  Катетер, c мягким атравматичным кончиком, зажимами линий соединения, прокалываемыми колпачками.   Материал катетера -  рентгенконтрастный полиуретан.   Длина - 8, 13 см; Диаметр - 4 Fr,5,5Fr. Состав набора: катетер, проводник 0,018 дюйм Х 45см с прямым и j-образным кончиком; Катетер на игле; Игла 21Gaх3,81см; Тканевой расширитель; Шприц  5мл; Мягкий и жесткий фиксаторы катетера.</t>
  </si>
  <si>
    <t>Катетер центральный венозный 513 трехпросветный</t>
  </si>
  <si>
    <t xml:space="preserve"> Педиатрический центральный венозный катетер.    трехпросветный Педиатрический центральный венозный катетер, c мягким атравматичным кончиком, зажимами линий соединения, прокалываемыми колпачками.   Материал катетера -  рентгенконтрастный полиуретан.   Длина - 8, 13 см; Диаметр - 5,5 Fr. Состав набора: катетер, проводник 0,018 дюйм  с прямым и j-образным кончиком. Игла; Тканевой расширитель; Шприц; Канюля на игле.</t>
  </si>
  <si>
    <t xml:space="preserve">Тип просвета: двухпросветный. Материал, не содержащий латекса, обеспечивает отличную безопасность. Превосходная рентгеноконтрастность катетера делает его более простым и безопасным в эксплуатации. Полный пакет: Центральный венозный катетер (1); Направляющий провод (1);  Расширитель тканей (1); Скальпель (1); Игла интродьюсера / Y-образная игла (1); Шприц для введения проводника (1); Шприц с иглой (1/2); Крышка гепарина (1/2/3); Зажим для катетера (1); Зажим удлинителя (1/2/3); Марлевые подушечки (2); Подготовка губчатого тампона (3); Шелковая нить с прямой (загнутой) иглой (2); Инфузионные повязки (1); Повязки (1); Пелерина с окнами (1); Маленькая драпировка (1); Средняя драпировка (1); Перчатки (2).  Размер люмена: 4F. Длина катетера (см): 8,13.
</t>
  </si>
  <si>
    <t>Тип просвета: трехпросветный. Материал, не содержащий латекса, обеспечивает отличную безопасность. Превосходная рентгеноконтрастность катетера делает его более простым и безопасным в эксплуатации. Полный пакет: Центральный венозный катетер (1); Направляющий провод (1);  Расширитель тканей (1); Скальпель (1); Игла интродьюсера / Y-образная игла (1); Шприц для введения проводника (1); Шприц с иглой (1/2); Крышка гепарина (1/2/3); Зажим для катетера (1); Зажим удлинителя (1/2/3); Марлевые подушечки (2); Подготовка губчатого тампона (3); Шелковая нить с прямой (загнутой) иглой (2); Инфузионные повязки (1); Повязки (1); Пелерина с окнами (1); Маленькая драпировка (1); Средняя драпировка (1); Перчатки (2).  Размер люмена: 5.5F. Длина катетера (см): 8, 13</t>
  </si>
  <si>
    <t>Катетер центральный венозный 720 трехпросветный</t>
  </si>
  <si>
    <t xml:space="preserve">Центральный венозный катетер 720 трехпросветный. Трехпросветный Центральный Венозный  Катетер, c мягким атравматичным кончиком (из полиуретана более мягкого по шкале твердости, чем тело катетера), зажимами линий соединения.   Материал катетера -  рентгенконтрастный полиуретан.   Длина - 16, 20, 30 см; Диаметр - 7; 8,5 Fr. Состав набора: катетер, проводник 0,032; 0,035 дюйм Х 60см с прямым и j-образным кончиком.  Катетер на игле 20G; Игла 18Gaх6,35см; Тканевой расширитель; Шприц; мягкий и жесткий фиксаторы катетера, Колпачки. Возможность поставки катетеров  с антибактериальным покрытием хлоргексидина / сульфадиазина серебра.   </t>
  </si>
  <si>
    <t>Контрольная линия для Scio  одноразовая  №10</t>
  </si>
  <si>
    <t>Контрольная линия для Scio  одноразовая  №10 (8290286</t>
  </si>
  <si>
    <t>Контур анестезиологический педиатрический</t>
  </si>
  <si>
    <t xml:space="preserve">Контур дыхательный для соединения аппаратов НДА и ИВЛ с пациентом. Контур дыхательный анестезиологический реверсивный  конфигурируемый Compact II для детей. Диаметр 15мм. Длина контура до 2,0 м в растянутом состоянии, угловой переходник к интубационной трубке с портом Луер Лок, коннекция 22М/15F, коннекция линий контура 22F. Сопротивение потку в растянутом состоянии не более 2,6 мбар, в сжатом состоянии - не более 2,1 мбар. Комплайнс контура не более  в растянутом состоянии не более 0,1 мл/мбар, в сжатом - не более 0,3 мл/мбар. Резервный дыхательный мешок 1,0±10% л. Дополнительный шланг конфигурируемый длина до 1,5 м.    Принадлежности: соединитель 22М-22М. Материал: полипропилен, полиэтилен, эластомер, не содержит латекса. Масса контура брутто не более 124 г, нетто не более 120г.Упаковка: индивидуальная, клинически чистая. В упаковочном ящике 35 шт. Срок годности (срок гарантии): 5 лет от даты изготовления. </t>
  </si>
  <si>
    <t>Контур анестезиологический педиатрический для ИВЛ аппарата Babylog с проводом нагрева, с банкой для увлажнителя одноразового применения</t>
  </si>
  <si>
    <t>Контур дыхательный неонатальный предназначен для обеспечения смесью медицинских газов путем подключения/соединения аппаратов всех типов Контур дыхательный неонатальный с обогревом (один провод) для соединения пациента с НДА и аппаратами ИВЛ, для использования с прямым и угловым датчиками потока. Контур дыхательный неонатальный, с активным увлажнением, для высокочастотной вентиляции и подачи оксида азота, внутренний диаметр шлангов 10мм, длинна 1,2м, шланги с цветовой индикацией вдоха/выдоха, шланги гладкоствольные (материал "Smootbore"), с автоматической камерой увлажнения - рабочий объём 350мл (эффективный объём 50-300мл), применима при давлении до 180см Н2О и потоке до 140л/мин, в прозрачном корпусе - камера с антипригарным покрытием днища, с двумя вход/выход соединительными коннекторами 22м, с градуировкой минимум/максимум, с поплавковым клапаном дозирования, с системой  устройств ламинирования потока, с поплавком  уровня, с продольноармированным шлангом подачи жидкости с иглой (с предохранительным колпачком). и портом выравнивания давления. с проводом обогрева в канале вдоха и встроенным в жестком соединителе (22F на камеру увлажнителя)  электроразъёмом,  портами 7,6мм (на соединителе, шланге вдоха, на Y-образном жестком угловом соединителе на пациента), Y-образный соединитель снабжён внутренней защитной заглушкой,  с разборным самогерметизирующимся влагосборником, клапан влагосборника шариковый пружинный внутренний, обеспечивающий герметизацию воздушного канала при любом положении влагосборника, с жёсткими соединителями 15М на аппарат, с дополнительным шлангом 0,2м  и комплектом принадлежностей для подачи закиси азота в составе: соединители 22М-22F и 10М-10F с портами 7,6мм с гермокрышкой, соединитель 10М-15М - 2шт., дополнительный гладкоствольный шланг 10мм с соединителем 10М-10М с портом 7,6мм с гермокрышкой и 10F длиной 0,4м, угловой порт Луер Лок под порт 7,6мм - 2 шт. Материал: полиэтилен, полипропилен, эластомер. Упаковка: индивидуальная, клинически чистая, 10 шт. Срок годности (срок гарантии): 5 лет от даты изготовления.</t>
  </si>
  <si>
    <t xml:space="preserve">Контур дыхательный детский для аппарата Oxylog 3000 </t>
  </si>
  <si>
    <t>Контур дыхательный детс. Oxylog 3000 1,9mКонтур дыхательный однолинейный для взрослых для мобильных вентиляторов. Гофрированный шланг  гофрированный диаметр не более 22мм, длина не менее 3,0 м. Линия мониторинга двойная на универсальном соединителе на аппарат. Трубки с цветовой маркировкой. На пациента угловой шарнирный соединитель с портом с «двойным колпачком Flip Top», с тест - защитным колпачком, с грибком фиксации на держателе контура. Автоконтролируемый клапан выдоха. В составе: соединитель 22М-22М. Материал: полипропилен, полиэтилен, эластомер, ПВХ, не содержит латекса.Упаковка: индивидуальная, клинически чистая, 10 шт.
Срок годности (срок гарантии): 5 лет от даты изготовления.</t>
  </si>
  <si>
    <t xml:space="preserve">Контур дыхательный детский для закиси азота.  </t>
  </si>
  <si>
    <t xml:space="preserve">Контур для NO терапии (медицинского применения закиси азота)  дает возможность подключать газ и соответствующий измерительный прибор к любой системе искусственной вентиляции легких </t>
  </si>
  <si>
    <t>Маска аэрозольная (с увлажнителем 6 мл) детская</t>
  </si>
  <si>
    <t xml:space="preserve">Маска лицевая одноразовая анестезиологическая  размер №1  одноразовая  </t>
  </si>
  <si>
    <t>Маска  дыхательного контура анестезиологическая лицевая для проведения масочного наркоза и неинвазивной искусственной вентиляции лёгких, специальное наименование "Economi", в том числе с системами для ручного искусственного дыхания, с манжетой (ободом) с предварительным наддувом, с прозрачным корпусом, с коннектором соединительным 15М, с зелёным устройством фиксации -кольцом маскодержателя с четырьмя фиксаторами, детская малая размер 1. Материал: полипропилен, полиэтилен, не содержит латекса. Упаковка: индивидуальная, клинически чистая, 40 шт. Срок годности (срок гарантии): 5 лет от даты изготовления.</t>
  </si>
  <si>
    <t xml:space="preserve">Маска лицевая одноразовая анестезиологическая  размер №2  </t>
  </si>
  <si>
    <t>Анестезиологическая маска лицевая для проведения масочного наркоза и неинвазивной искусственной вентиляции лёгких, специальное наименование "Economi", в том числе с системами для ручного искусственного дыхания, с манжетой (ободом) с предварительным наддувом, с прозрачным корпусом, с коннектором соединительным 22М, с бесцветным устройством фиксации - кольцом маскодержателя с четырьмя фиксаторами, детская  размер 2. Материал: полипропилен, полиэтилен, не содержит латекса. Упаковка: индивидуальная, клинически чистая, 35 шт. Срок годности (срок гарантии): 5 лет от даты изготовления.</t>
  </si>
  <si>
    <t xml:space="preserve">Маска лицевая одноразовая анестезиологическая  размер №3  </t>
  </si>
  <si>
    <t>Анестезиологическая маска лицеваядля проведения масочного наркоза и неинвазивной искусственной вентиляции лёгких,  в том числе с системами для ручного искусственного дыхания, специальное наименование "Economi", с манжетой (ободом) с предварительным наддувом, с прозрачным корпусом, с коннектором соединительным 22М, с жёлтым устройством фиксации - кольцом маскодержателя с четырьмя фиксаторами, малая взрослая размер 3. Материал: полипропилен, полиэтилен, не содержит латекса. Упаковка: индивидуальная, клинически чистая,50 шт. Срок годности (срок гарантии): 5 лет от даты изготовления.</t>
  </si>
  <si>
    <t xml:space="preserve">Маска лицевая одноразовая анестезиологическая  размер №4  </t>
  </si>
  <si>
    <t xml:space="preserve">Маска для подачи газовых смесей при искусственной вентиляции легких различной модификации. Маска с воздушной подушкой с регулировочным винтом,  №4 детская, одноразового использования. </t>
  </si>
  <si>
    <t xml:space="preserve">Приложение № 1 
к объявлению № 21 от 02.02.2024г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</si>
</sst>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1"/>
      <color theme="1"/>
      <name val="Calibri"/>
      <family val="2"/>
      <scheme val="minor"/>
    </font>
    <font>
      <sz val="11"/>
      <color theme="1"/>
      <name val="Calibri"/>
      <family val="2"/>
      <scheme val="minor"/>
    </font>
    <font>
      <sz val="10"/>
      <color theme="1"/>
      <name val="Times New Roman"/>
      <family val="1"/>
      <charset val="204"/>
    </font>
    <font>
      <sz val="11"/>
      <name val="Times New Roman"/>
      <family val="1"/>
      <charset val="204"/>
    </font>
    <font>
      <b/>
      <sz val="11"/>
      <color theme="1"/>
      <name val="Times New Roman"/>
      <family val="1"/>
      <charset val="204"/>
    </font>
    <font>
      <sz val="11"/>
      <color rgb="FF000000"/>
      <name val="Times New Roman"/>
      <family val="1"/>
      <charset val="204"/>
    </font>
    <font>
      <b/>
      <sz val="11"/>
      <color rgb="FF000000"/>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5">
    <xf numFmtId="0" fontId="0" fillId="0" borderId="0" xfId="0"/>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top" wrapText="1"/>
    </xf>
    <xf numFmtId="0" fontId="2" fillId="0" borderId="0" xfId="0" applyFont="1" applyAlignment="1">
      <alignment horizontal="center" vertical="center"/>
    </xf>
    <xf numFmtId="43" fontId="2" fillId="0" borderId="0" xfId="1" applyFont="1" applyAlignment="1">
      <alignment horizontal="center" vertical="center"/>
    </xf>
    <xf numFmtId="0" fontId="7" fillId="0" borderId="0" xfId="0" applyFont="1" applyAlignment="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43" fontId="6" fillId="0" borderId="1" xfId="1"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center" vertical="top" wrapText="1"/>
    </xf>
    <xf numFmtId="4" fontId="3" fillId="0" borderId="1" xfId="0" applyNumberFormat="1" applyFont="1" applyBorder="1" applyAlignment="1">
      <alignment horizontal="center" vertical="center"/>
    </xf>
    <xf numFmtId="0" fontId="7" fillId="0" borderId="1" xfId="0" applyFont="1" applyBorder="1" applyAlignment="1">
      <alignment vertical="top"/>
    </xf>
    <xf numFmtId="0" fontId="7" fillId="0" borderId="1" xfId="0" applyFont="1" applyBorder="1" applyAlignment="1">
      <alignment vertical="top" wrapText="1"/>
    </xf>
    <xf numFmtId="43" fontId="7" fillId="0" borderId="1" xfId="1" applyFont="1" applyFill="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xf>
    <xf numFmtId="0" fontId="7" fillId="0" borderId="1" xfId="0" applyFont="1" applyBorder="1" applyAlignment="1">
      <alignment vertical="center"/>
    </xf>
    <xf numFmtId="43" fontId="4" fillId="0" borderId="1" xfId="1" applyFont="1" applyFill="1" applyBorder="1" applyAlignment="1">
      <alignment horizontal="center" vertical="center"/>
    </xf>
    <xf numFmtId="0" fontId="4" fillId="2" borderId="0" xfId="0" applyFont="1" applyFill="1" applyAlignment="1">
      <alignment horizontal="right" vertical="center" wrapText="1"/>
    </xf>
    <xf numFmtId="0" fontId="4" fillId="0" borderId="1" xfId="0" applyFont="1" applyBorder="1" applyAlignment="1">
      <alignment horizontal="left"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9"/>
  <sheetViews>
    <sheetView tabSelected="1" view="pageBreakPreview" zoomScale="80" zoomScaleNormal="80" zoomScaleSheetLayoutView="80" workbookViewId="0">
      <selection activeCell="G6" sqref="G6"/>
    </sheetView>
  </sheetViews>
  <sheetFormatPr defaultRowHeight="12.75" x14ac:dyDescent="0.25"/>
  <cols>
    <col min="1" max="1" width="4.7109375" style="1" customWidth="1"/>
    <col min="2" max="2" width="30.28515625" style="2" customWidth="1"/>
    <col min="3" max="3" width="52.85546875" style="3" customWidth="1"/>
    <col min="4" max="4" width="9.140625" style="4"/>
    <col min="5" max="5" width="11" style="4" customWidth="1"/>
    <col min="6" max="6" width="13.28515625" style="5" customWidth="1"/>
    <col min="7" max="7" width="15.42578125" style="5" customWidth="1"/>
    <col min="8" max="8" width="0.140625" style="1" customWidth="1"/>
    <col min="9" max="16384" width="9.140625" style="1"/>
  </cols>
  <sheetData>
    <row r="1" spans="1:8" ht="15" customHeight="1" x14ac:dyDescent="0.25">
      <c r="A1" s="23" t="s">
        <v>98</v>
      </c>
      <c r="B1" s="23"/>
      <c r="C1" s="23"/>
      <c r="D1" s="23"/>
      <c r="E1" s="23"/>
      <c r="F1" s="23"/>
      <c r="G1" s="23"/>
      <c r="H1" s="23"/>
    </row>
    <row r="2" spans="1:8" x14ac:dyDescent="0.25">
      <c r="A2" s="23"/>
      <c r="B2" s="23"/>
      <c r="C2" s="23"/>
      <c r="D2" s="23"/>
      <c r="E2" s="23"/>
      <c r="F2" s="23"/>
      <c r="G2" s="23"/>
      <c r="H2" s="23"/>
    </row>
    <row r="3" spans="1:8" x14ac:dyDescent="0.25">
      <c r="A3" s="23"/>
      <c r="B3" s="23"/>
      <c r="C3" s="23"/>
      <c r="D3" s="23"/>
      <c r="E3" s="23"/>
      <c r="F3" s="23"/>
      <c r="G3" s="23"/>
      <c r="H3" s="23"/>
    </row>
    <row r="4" spans="1:8" ht="45" x14ac:dyDescent="0.25">
      <c r="A4" s="7" t="s">
        <v>0</v>
      </c>
      <c r="B4" s="8" t="s">
        <v>1</v>
      </c>
      <c r="C4" s="8" t="s">
        <v>4</v>
      </c>
      <c r="D4" s="8" t="s">
        <v>2</v>
      </c>
      <c r="E4" s="8" t="s">
        <v>3</v>
      </c>
      <c r="F4" s="9" t="s">
        <v>5</v>
      </c>
      <c r="G4" s="9" t="s">
        <v>6</v>
      </c>
      <c r="H4" s="6"/>
    </row>
    <row r="5" spans="1:8" ht="235.5" customHeight="1" x14ac:dyDescent="0.25">
      <c r="A5" s="7">
        <v>1</v>
      </c>
      <c r="B5" s="10" t="s">
        <v>11</v>
      </c>
      <c r="C5" s="11" t="s">
        <v>12</v>
      </c>
      <c r="D5" s="12" t="s">
        <v>7</v>
      </c>
      <c r="E5" s="13">
        <v>5</v>
      </c>
      <c r="F5" s="13">
        <v>195000</v>
      </c>
      <c r="G5" s="13">
        <v>975000</v>
      </c>
      <c r="H5" s="6"/>
    </row>
    <row r="6" spans="1:8" ht="409.5" x14ac:dyDescent="0.25">
      <c r="A6" s="7">
        <v>2</v>
      </c>
      <c r="B6" s="11" t="s">
        <v>13</v>
      </c>
      <c r="C6" s="11" t="s">
        <v>14</v>
      </c>
      <c r="D6" s="12" t="s">
        <v>7</v>
      </c>
      <c r="E6" s="13">
        <v>1</v>
      </c>
      <c r="F6" s="13">
        <v>1400000</v>
      </c>
      <c r="G6" s="13">
        <v>1400000</v>
      </c>
      <c r="H6" s="6"/>
    </row>
    <row r="7" spans="1:8" ht="15" x14ac:dyDescent="0.25">
      <c r="A7" s="7">
        <v>3</v>
      </c>
      <c r="B7" s="11" t="s">
        <v>15</v>
      </c>
      <c r="C7" s="11" t="s">
        <v>16</v>
      </c>
      <c r="D7" s="12" t="s">
        <v>7</v>
      </c>
      <c r="E7" s="13">
        <v>35</v>
      </c>
      <c r="F7" s="13">
        <v>45796</v>
      </c>
      <c r="G7" s="13">
        <v>1602860</v>
      </c>
      <c r="H7" s="6"/>
    </row>
    <row r="8" spans="1:8" ht="409.5" x14ac:dyDescent="0.25">
      <c r="A8" s="7">
        <v>4</v>
      </c>
      <c r="B8" s="11" t="s">
        <v>17</v>
      </c>
      <c r="C8" s="11" t="s">
        <v>18</v>
      </c>
      <c r="D8" s="12" t="s">
        <v>7</v>
      </c>
      <c r="E8" s="13">
        <v>5</v>
      </c>
      <c r="F8" s="13">
        <v>116505</v>
      </c>
      <c r="G8" s="13">
        <v>582525</v>
      </c>
      <c r="H8" s="6"/>
    </row>
    <row r="9" spans="1:8" ht="150" x14ac:dyDescent="0.25">
      <c r="A9" s="7">
        <v>5</v>
      </c>
      <c r="B9" s="10" t="s">
        <v>19</v>
      </c>
      <c r="C9" s="10" t="s">
        <v>20</v>
      </c>
      <c r="D9" s="12" t="s">
        <v>21</v>
      </c>
      <c r="E9" s="13">
        <v>50</v>
      </c>
      <c r="F9" s="13">
        <v>14900</v>
      </c>
      <c r="G9" s="13">
        <v>745000</v>
      </c>
      <c r="H9" s="6"/>
    </row>
    <row r="10" spans="1:8" ht="150" x14ac:dyDescent="0.25">
      <c r="A10" s="7">
        <v>6</v>
      </c>
      <c r="B10" s="10" t="s">
        <v>22</v>
      </c>
      <c r="C10" s="10" t="s">
        <v>23</v>
      </c>
      <c r="D10" s="12" t="s">
        <v>7</v>
      </c>
      <c r="E10" s="13">
        <v>10</v>
      </c>
      <c r="F10" s="13">
        <v>150000</v>
      </c>
      <c r="G10" s="13">
        <v>1500000</v>
      </c>
      <c r="H10" s="6"/>
    </row>
    <row r="11" spans="1:8" ht="195" x14ac:dyDescent="0.25">
      <c r="A11" s="7">
        <v>7</v>
      </c>
      <c r="B11" s="10" t="s">
        <v>24</v>
      </c>
      <c r="C11" s="10" t="s">
        <v>25</v>
      </c>
      <c r="D11" s="12" t="s">
        <v>21</v>
      </c>
      <c r="E11" s="13">
        <v>10</v>
      </c>
      <c r="F11" s="13">
        <v>29000</v>
      </c>
      <c r="G11" s="13">
        <v>290000</v>
      </c>
      <c r="H11" s="6"/>
    </row>
    <row r="12" spans="1:8" ht="45" x14ac:dyDescent="0.25">
      <c r="A12" s="7">
        <v>8</v>
      </c>
      <c r="B12" s="11" t="s">
        <v>26</v>
      </c>
      <c r="C12" s="11" t="s">
        <v>27</v>
      </c>
      <c r="D12" s="12" t="s">
        <v>7</v>
      </c>
      <c r="E12" s="13">
        <v>10</v>
      </c>
      <c r="F12" s="13">
        <v>39000</v>
      </c>
      <c r="G12" s="13">
        <v>390000</v>
      </c>
      <c r="H12" s="6"/>
    </row>
    <row r="13" spans="1:8" ht="225" x14ac:dyDescent="0.25">
      <c r="A13" s="7">
        <v>9</v>
      </c>
      <c r="B13" s="11" t="s">
        <v>28</v>
      </c>
      <c r="C13" s="11" t="s">
        <v>29</v>
      </c>
      <c r="D13" s="12" t="s">
        <v>21</v>
      </c>
      <c r="E13" s="13">
        <v>30</v>
      </c>
      <c r="F13" s="13">
        <v>26852</v>
      </c>
      <c r="G13" s="13">
        <v>805560</v>
      </c>
      <c r="H13" s="6"/>
    </row>
    <row r="14" spans="1:8" ht="30" x14ac:dyDescent="0.25">
      <c r="A14" s="7">
        <v>10</v>
      </c>
      <c r="B14" s="11" t="s">
        <v>30</v>
      </c>
      <c r="C14" s="11" t="s">
        <v>31</v>
      </c>
      <c r="D14" s="12" t="s">
        <v>8</v>
      </c>
      <c r="E14" s="13">
        <v>10</v>
      </c>
      <c r="F14" s="13">
        <v>16876</v>
      </c>
      <c r="G14" s="13">
        <v>168760</v>
      </c>
      <c r="H14" s="6"/>
    </row>
    <row r="15" spans="1:8" ht="45" x14ac:dyDescent="0.25">
      <c r="A15" s="7">
        <v>11</v>
      </c>
      <c r="B15" s="11" t="s">
        <v>32</v>
      </c>
      <c r="C15" s="11" t="s">
        <v>33</v>
      </c>
      <c r="D15" s="12" t="s">
        <v>7</v>
      </c>
      <c r="E15" s="13">
        <v>5</v>
      </c>
      <c r="F15" s="13">
        <v>130000</v>
      </c>
      <c r="G15" s="13">
        <v>650000</v>
      </c>
      <c r="H15" s="6"/>
    </row>
    <row r="16" spans="1:8" ht="75" x14ac:dyDescent="0.25">
      <c r="A16" s="7">
        <v>12</v>
      </c>
      <c r="B16" s="11" t="s">
        <v>9</v>
      </c>
      <c r="C16" s="11" t="s">
        <v>34</v>
      </c>
      <c r="D16" s="12" t="s">
        <v>7</v>
      </c>
      <c r="E16" s="13">
        <v>1200</v>
      </c>
      <c r="F16" s="13">
        <v>95</v>
      </c>
      <c r="G16" s="13">
        <v>114000</v>
      </c>
      <c r="H16" s="6"/>
    </row>
    <row r="17" spans="1:8" ht="90" x14ac:dyDescent="0.25">
      <c r="A17" s="7">
        <v>13</v>
      </c>
      <c r="B17" s="11" t="s">
        <v>35</v>
      </c>
      <c r="C17" s="11" t="s">
        <v>36</v>
      </c>
      <c r="D17" s="12" t="s">
        <v>7</v>
      </c>
      <c r="E17" s="13">
        <v>6</v>
      </c>
      <c r="F17" s="13">
        <v>92000</v>
      </c>
      <c r="G17" s="13">
        <v>552000</v>
      </c>
      <c r="H17" s="6"/>
    </row>
    <row r="18" spans="1:8" ht="75" x14ac:dyDescent="0.25">
      <c r="A18" s="7">
        <v>14</v>
      </c>
      <c r="B18" s="11" t="s">
        <v>37</v>
      </c>
      <c r="C18" s="11" t="s">
        <v>38</v>
      </c>
      <c r="D18" s="14" t="s">
        <v>7</v>
      </c>
      <c r="E18" s="13">
        <v>6</v>
      </c>
      <c r="F18" s="13">
        <v>21400</v>
      </c>
      <c r="G18" s="13">
        <v>128400</v>
      </c>
      <c r="H18" s="6"/>
    </row>
    <row r="19" spans="1:8" ht="45" x14ac:dyDescent="0.25">
      <c r="A19" s="7">
        <v>15</v>
      </c>
      <c r="B19" s="11" t="s">
        <v>39</v>
      </c>
      <c r="C19" s="11" t="s">
        <v>40</v>
      </c>
      <c r="D19" s="12" t="s">
        <v>7</v>
      </c>
      <c r="E19" s="13">
        <v>5</v>
      </c>
      <c r="F19" s="15">
        <v>1712</v>
      </c>
      <c r="G19" s="13">
        <v>8560</v>
      </c>
      <c r="H19" s="6"/>
    </row>
    <row r="20" spans="1:8" ht="90" x14ac:dyDescent="0.25">
      <c r="A20" s="7">
        <v>16</v>
      </c>
      <c r="B20" s="11" t="s">
        <v>41</v>
      </c>
      <c r="C20" s="11" t="s">
        <v>42</v>
      </c>
      <c r="D20" s="12" t="s">
        <v>43</v>
      </c>
      <c r="E20" s="13">
        <v>50</v>
      </c>
      <c r="F20" s="15">
        <v>4600</v>
      </c>
      <c r="G20" s="13">
        <v>230000</v>
      </c>
      <c r="H20" s="6"/>
    </row>
    <row r="21" spans="1:8" ht="105" x14ac:dyDescent="0.25">
      <c r="A21" s="7">
        <v>17</v>
      </c>
      <c r="B21" s="11" t="s">
        <v>44</v>
      </c>
      <c r="C21" s="11" t="s">
        <v>45</v>
      </c>
      <c r="D21" s="12" t="s">
        <v>7</v>
      </c>
      <c r="E21" s="13">
        <v>4</v>
      </c>
      <c r="F21" s="15">
        <v>3800</v>
      </c>
      <c r="G21" s="13">
        <v>15200</v>
      </c>
      <c r="H21" s="6"/>
    </row>
    <row r="22" spans="1:8" ht="165" x14ac:dyDescent="0.25">
      <c r="A22" s="7">
        <v>18</v>
      </c>
      <c r="B22" s="11" t="s">
        <v>46</v>
      </c>
      <c r="C22" s="11" t="s">
        <v>47</v>
      </c>
      <c r="D22" s="12" t="s">
        <v>43</v>
      </c>
      <c r="E22" s="13">
        <v>50</v>
      </c>
      <c r="F22" s="13">
        <v>6634</v>
      </c>
      <c r="G22" s="13">
        <v>331700</v>
      </c>
      <c r="H22" s="6"/>
    </row>
    <row r="23" spans="1:8" ht="60" x14ac:dyDescent="0.25">
      <c r="A23" s="7">
        <v>19</v>
      </c>
      <c r="B23" s="11" t="s">
        <v>48</v>
      </c>
      <c r="C23" s="11" t="s">
        <v>49</v>
      </c>
      <c r="D23" s="12" t="s">
        <v>7</v>
      </c>
      <c r="E23" s="13">
        <v>6</v>
      </c>
      <c r="F23" s="13">
        <v>65000</v>
      </c>
      <c r="G23" s="13">
        <v>390000</v>
      </c>
      <c r="H23" s="6"/>
    </row>
    <row r="24" spans="1:8" ht="60" x14ac:dyDescent="0.25">
      <c r="A24" s="7">
        <v>20</v>
      </c>
      <c r="B24" s="11" t="s">
        <v>50</v>
      </c>
      <c r="C24" s="11" t="s">
        <v>51</v>
      </c>
      <c r="D24" s="12" t="s">
        <v>7</v>
      </c>
      <c r="E24" s="13">
        <v>6</v>
      </c>
      <c r="F24" s="13">
        <v>141700</v>
      </c>
      <c r="G24" s="13">
        <v>850200</v>
      </c>
      <c r="H24" s="6"/>
    </row>
    <row r="25" spans="1:8" ht="210" x14ac:dyDescent="0.25">
      <c r="A25" s="7">
        <v>21</v>
      </c>
      <c r="B25" s="11" t="s">
        <v>52</v>
      </c>
      <c r="C25" s="11" t="s">
        <v>53</v>
      </c>
      <c r="D25" s="12" t="s">
        <v>7</v>
      </c>
      <c r="E25" s="13">
        <v>120</v>
      </c>
      <c r="F25" s="13">
        <v>9500</v>
      </c>
      <c r="G25" s="13">
        <v>1140000</v>
      </c>
      <c r="H25" s="6"/>
    </row>
    <row r="26" spans="1:8" ht="360" x14ac:dyDescent="0.25">
      <c r="A26" s="7">
        <v>22</v>
      </c>
      <c r="B26" s="11" t="s">
        <v>54</v>
      </c>
      <c r="C26" s="11" t="s">
        <v>55</v>
      </c>
      <c r="D26" s="12" t="s">
        <v>7</v>
      </c>
      <c r="E26" s="13">
        <v>2000</v>
      </c>
      <c r="F26" s="13">
        <v>550</v>
      </c>
      <c r="G26" s="13">
        <v>1100000</v>
      </c>
      <c r="H26" s="6"/>
    </row>
    <row r="27" spans="1:8" ht="30" x14ac:dyDescent="0.25">
      <c r="A27" s="7">
        <v>23</v>
      </c>
      <c r="B27" s="11" t="s">
        <v>56</v>
      </c>
      <c r="C27" s="11" t="s">
        <v>57</v>
      </c>
      <c r="D27" s="12" t="s">
        <v>7</v>
      </c>
      <c r="E27" s="13">
        <v>450</v>
      </c>
      <c r="F27" s="13">
        <v>2000</v>
      </c>
      <c r="G27" s="13">
        <v>900000</v>
      </c>
      <c r="H27" s="6"/>
    </row>
    <row r="28" spans="1:8" ht="390" x14ac:dyDescent="0.25">
      <c r="A28" s="7">
        <v>24</v>
      </c>
      <c r="B28" s="11" t="s">
        <v>58</v>
      </c>
      <c r="C28" s="11" t="s">
        <v>59</v>
      </c>
      <c r="D28" s="12" t="s">
        <v>7</v>
      </c>
      <c r="E28" s="13">
        <v>200</v>
      </c>
      <c r="F28" s="13">
        <v>10800</v>
      </c>
      <c r="G28" s="13">
        <v>2160000</v>
      </c>
      <c r="H28" s="6"/>
    </row>
    <row r="29" spans="1:8" ht="55.5" customHeight="1" x14ac:dyDescent="0.25">
      <c r="A29" s="7">
        <v>25</v>
      </c>
      <c r="B29" s="11" t="s">
        <v>60</v>
      </c>
      <c r="C29" s="11" t="s">
        <v>61</v>
      </c>
      <c r="D29" s="12" t="s">
        <v>62</v>
      </c>
      <c r="E29" s="13">
        <v>7</v>
      </c>
      <c r="F29" s="13">
        <v>12000</v>
      </c>
      <c r="G29" s="13">
        <v>84000</v>
      </c>
      <c r="H29" s="6"/>
    </row>
    <row r="30" spans="1:8" ht="51" customHeight="1" x14ac:dyDescent="0.25">
      <c r="A30" s="7">
        <v>26</v>
      </c>
      <c r="B30" s="11" t="s">
        <v>63</v>
      </c>
      <c r="C30" s="11" t="s">
        <v>64</v>
      </c>
      <c r="D30" s="12" t="s">
        <v>7</v>
      </c>
      <c r="E30" s="13">
        <v>200</v>
      </c>
      <c r="F30" s="13">
        <v>12000</v>
      </c>
      <c r="G30" s="13">
        <v>2400000</v>
      </c>
      <c r="H30" s="6"/>
    </row>
    <row r="31" spans="1:8" ht="60" x14ac:dyDescent="0.25">
      <c r="A31" s="7">
        <v>27</v>
      </c>
      <c r="B31" s="11" t="s">
        <v>65</v>
      </c>
      <c r="C31" s="11" t="s">
        <v>66</v>
      </c>
      <c r="D31" s="12" t="s">
        <v>7</v>
      </c>
      <c r="E31" s="13">
        <v>30</v>
      </c>
      <c r="F31" s="13">
        <v>240</v>
      </c>
      <c r="G31" s="13">
        <v>7200</v>
      </c>
      <c r="H31" s="6"/>
    </row>
    <row r="32" spans="1:8" ht="150" x14ac:dyDescent="0.25">
      <c r="A32" s="7">
        <v>28</v>
      </c>
      <c r="B32" s="11" t="s">
        <v>67</v>
      </c>
      <c r="C32" s="11" t="s">
        <v>68</v>
      </c>
      <c r="D32" s="12" t="s">
        <v>7</v>
      </c>
      <c r="E32" s="13">
        <v>50</v>
      </c>
      <c r="F32" s="13">
        <v>29000</v>
      </c>
      <c r="G32" s="13">
        <v>1450000</v>
      </c>
      <c r="H32" s="6"/>
    </row>
    <row r="33" spans="1:8" ht="165" x14ac:dyDescent="0.25">
      <c r="A33" s="7">
        <v>29</v>
      </c>
      <c r="B33" s="11" t="s">
        <v>69</v>
      </c>
      <c r="C33" s="11" t="s">
        <v>70</v>
      </c>
      <c r="D33" s="12" t="s">
        <v>7</v>
      </c>
      <c r="E33" s="13">
        <v>50</v>
      </c>
      <c r="F33" s="13">
        <v>22000</v>
      </c>
      <c r="G33" s="13">
        <v>1100000</v>
      </c>
      <c r="H33" s="6"/>
    </row>
    <row r="34" spans="1:8" ht="135" x14ac:dyDescent="0.25">
      <c r="A34" s="7">
        <v>30</v>
      </c>
      <c r="B34" s="16" t="s">
        <v>71</v>
      </c>
      <c r="C34" s="17" t="s">
        <v>72</v>
      </c>
      <c r="D34" s="16" t="s">
        <v>7</v>
      </c>
      <c r="E34" s="13">
        <v>100</v>
      </c>
      <c r="F34" s="13">
        <v>22000</v>
      </c>
      <c r="G34" s="18">
        <v>2200000</v>
      </c>
      <c r="H34" s="6"/>
    </row>
    <row r="35" spans="1:8" ht="135" x14ac:dyDescent="0.25">
      <c r="A35" s="7">
        <v>31</v>
      </c>
      <c r="B35" s="19" t="s">
        <v>73</v>
      </c>
      <c r="C35" s="17" t="s">
        <v>74</v>
      </c>
      <c r="D35" s="20" t="s">
        <v>7</v>
      </c>
      <c r="E35" s="20">
        <v>200</v>
      </c>
      <c r="F35" s="18">
        <v>22000</v>
      </c>
      <c r="G35" s="18">
        <v>4400000</v>
      </c>
      <c r="H35" s="6"/>
    </row>
    <row r="36" spans="1:8" ht="300" x14ac:dyDescent="0.25">
      <c r="A36" s="7">
        <v>32</v>
      </c>
      <c r="B36" s="19" t="s">
        <v>67</v>
      </c>
      <c r="C36" s="17" t="s">
        <v>75</v>
      </c>
      <c r="D36" s="20" t="s">
        <v>7</v>
      </c>
      <c r="E36" s="20">
        <v>50</v>
      </c>
      <c r="F36" s="18">
        <v>22000</v>
      </c>
      <c r="G36" s="18">
        <v>1100000</v>
      </c>
      <c r="H36" s="6"/>
    </row>
    <row r="37" spans="1:8" ht="240" x14ac:dyDescent="0.25">
      <c r="A37" s="7">
        <v>33</v>
      </c>
      <c r="B37" s="19" t="s">
        <v>73</v>
      </c>
      <c r="C37" s="17" t="s">
        <v>76</v>
      </c>
      <c r="D37" s="20" t="s">
        <v>7</v>
      </c>
      <c r="E37" s="20">
        <v>150</v>
      </c>
      <c r="F37" s="18">
        <v>9500</v>
      </c>
      <c r="G37" s="18">
        <v>1425000</v>
      </c>
      <c r="H37" s="6"/>
    </row>
    <row r="38" spans="1:8" ht="210" x14ac:dyDescent="0.25">
      <c r="A38" s="7">
        <v>34</v>
      </c>
      <c r="B38" s="19" t="s">
        <v>77</v>
      </c>
      <c r="C38" s="17" t="s">
        <v>78</v>
      </c>
      <c r="D38" s="20" t="s">
        <v>7</v>
      </c>
      <c r="E38" s="20">
        <v>80</v>
      </c>
      <c r="F38" s="18">
        <v>13500</v>
      </c>
      <c r="G38" s="18">
        <v>1080000</v>
      </c>
      <c r="H38" s="6"/>
    </row>
    <row r="39" spans="1:8" ht="30" x14ac:dyDescent="0.25">
      <c r="A39" s="7">
        <v>35</v>
      </c>
      <c r="B39" s="19" t="s">
        <v>79</v>
      </c>
      <c r="C39" s="17" t="s">
        <v>80</v>
      </c>
      <c r="D39" s="20" t="s">
        <v>43</v>
      </c>
      <c r="E39" s="20">
        <v>8</v>
      </c>
      <c r="F39" s="18">
        <v>19153</v>
      </c>
      <c r="G39" s="18">
        <v>153224</v>
      </c>
      <c r="H39" s="6"/>
    </row>
    <row r="40" spans="1:8" ht="285" x14ac:dyDescent="0.25">
      <c r="A40" s="7">
        <v>36</v>
      </c>
      <c r="B40" s="19" t="s">
        <v>81</v>
      </c>
      <c r="C40" s="17" t="s">
        <v>82</v>
      </c>
      <c r="D40" s="20" t="s">
        <v>7</v>
      </c>
      <c r="E40" s="20">
        <v>350</v>
      </c>
      <c r="F40" s="18">
        <v>3181</v>
      </c>
      <c r="G40" s="18">
        <v>1113350</v>
      </c>
      <c r="H40" s="6"/>
    </row>
    <row r="41" spans="1:8" ht="409.5" x14ac:dyDescent="0.25">
      <c r="A41" s="7">
        <v>37</v>
      </c>
      <c r="B41" s="19" t="s">
        <v>83</v>
      </c>
      <c r="C41" s="17" t="s">
        <v>84</v>
      </c>
      <c r="D41" s="20" t="s">
        <v>7</v>
      </c>
      <c r="E41" s="20">
        <v>100</v>
      </c>
      <c r="F41" s="18">
        <v>28127</v>
      </c>
      <c r="G41" s="18">
        <v>2812700</v>
      </c>
      <c r="H41" s="6"/>
    </row>
    <row r="42" spans="1:8" ht="255" x14ac:dyDescent="0.25">
      <c r="A42" s="7">
        <v>38</v>
      </c>
      <c r="B42" s="19" t="s">
        <v>85</v>
      </c>
      <c r="C42" s="17" t="s">
        <v>86</v>
      </c>
      <c r="D42" s="20" t="s">
        <v>7</v>
      </c>
      <c r="E42" s="20">
        <v>10</v>
      </c>
      <c r="F42" s="18">
        <v>36948</v>
      </c>
      <c r="G42" s="18">
        <v>369480</v>
      </c>
      <c r="H42" s="6"/>
    </row>
    <row r="43" spans="1:8" ht="60" x14ac:dyDescent="0.25">
      <c r="A43" s="7">
        <v>39</v>
      </c>
      <c r="B43" s="19" t="s">
        <v>87</v>
      </c>
      <c r="C43" s="17" t="s">
        <v>88</v>
      </c>
      <c r="D43" s="20" t="s">
        <v>7</v>
      </c>
      <c r="E43" s="20">
        <v>15</v>
      </c>
      <c r="F43" s="18">
        <v>53950</v>
      </c>
      <c r="G43" s="18">
        <v>809250</v>
      </c>
      <c r="H43" s="6"/>
    </row>
    <row r="44" spans="1:8" ht="30" x14ac:dyDescent="0.25">
      <c r="A44" s="7">
        <v>40</v>
      </c>
      <c r="B44" s="19" t="s">
        <v>89</v>
      </c>
      <c r="C44" s="17" t="s">
        <v>89</v>
      </c>
      <c r="D44" s="20" t="s">
        <v>7</v>
      </c>
      <c r="E44" s="20">
        <v>250</v>
      </c>
      <c r="F44" s="18">
        <v>1773</v>
      </c>
      <c r="G44" s="18">
        <v>443250</v>
      </c>
      <c r="H44" s="6"/>
    </row>
    <row r="45" spans="1:8" ht="195" x14ac:dyDescent="0.25">
      <c r="A45" s="7">
        <v>41</v>
      </c>
      <c r="B45" s="19" t="s">
        <v>90</v>
      </c>
      <c r="C45" s="17" t="s">
        <v>91</v>
      </c>
      <c r="D45" s="20" t="s">
        <v>7</v>
      </c>
      <c r="E45" s="20">
        <v>250</v>
      </c>
      <c r="F45" s="18">
        <v>1130</v>
      </c>
      <c r="G45" s="18">
        <v>282500</v>
      </c>
      <c r="H45" s="6"/>
    </row>
    <row r="46" spans="1:8" ht="195" x14ac:dyDescent="0.25">
      <c r="A46" s="7">
        <v>42</v>
      </c>
      <c r="B46" s="19" t="s">
        <v>92</v>
      </c>
      <c r="C46" s="17" t="s">
        <v>93</v>
      </c>
      <c r="D46" s="20" t="s">
        <v>7</v>
      </c>
      <c r="E46" s="20">
        <v>500</v>
      </c>
      <c r="F46" s="18">
        <v>1130</v>
      </c>
      <c r="G46" s="18">
        <v>565000</v>
      </c>
      <c r="H46" s="6"/>
    </row>
    <row r="47" spans="1:8" ht="195" x14ac:dyDescent="0.25">
      <c r="A47" s="7">
        <v>43</v>
      </c>
      <c r="B47" s="19" t="s">
        <v>94</v>
      </c>
      <c r="C47" s="17" t="s">
        <v>95</v>
      </c>
      <c r="D47" s="20" t="s">
        <v>7</v>
      </c>
      <c r="E47" s="20">
        <v>200</v>
      </c>
      <c r="F47" s="18">
        <v>1130</v>
      </c>
      <c r="G47" s="18">
        <v>226000</v>
      </c>
      <c r="H47" s="6"/>
    </row>
    <row r="48" spans="1:8" ht="60" x14ac:dyDescent="0.25">
      <c r="A48" s="7">
        <v>44</v>
      </c>
      <c r="B48" s="19" t="s">
        <v>96</v>
      </c>
      <c r="C48" s="17" t="s">
        <v>97</v>
      </c>
      <c r="D48" s="20" t="s">
        <v>7</v>
      </c>
      <c r="E48" s="20">
        <v>50</v>
      </c>
      <c r="F48" s="18">
        <v>1130</v>
      </c>
      <c r="G48" s="18">
        <v>56500</v>
      </c>
      <c r="H48" s="6"/>
    </row>
    <row r="49" spans="1:8" ht="15" x14ac:dyDescent="0.25">
      <c r="A49" s="21"/>
      <c r="B49" s="24" t="s">
        <v>10</v>
      </c>
      <c r="C49" s="24"/>
      <c r="D49" s="24"/>
      <c r="E49" s="24"/>
      <c r="F49" s="24"/>
      <c r="G49" s="22">
        <f>SUM(G5:G48)</f>
        <v>39107219</v>
      </c>
      <c r="H49" s="6"/>
    </row>
  </sheetData>
  <mergeCells count="2">
    <mergeCell ref="A1:H3"/>
    <mergeCell ref="B49:F49"/>
  </mergeCells>
  <dataValidations count="1">
    <dataValidation allowBlank="1" showInputMessage="1" showErrorMessage="1" prompt="Введите наименование на рус.языке" sqref="B5:B33" xr:uid="{00000000-0002-0000-0000-000000000000}"/>
  </dataValidations>
  <pageMargins left="0.7" right="0.7" top="0.75" bottom="0.75" header="0.3" footer="0.3"/>
  <pageSetup paperSize="9" scale="65" orientation="portrait"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2024-02-05T07:51:03Z</dcterms:modified>
</cp:coreProperties>
</file>